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filterPrivacy="1" defaultThemeVersion="124226"/>
  <xr:revisionPtr revIDLastSave="0" documentId="13_ncr:1_{16BE6ABE-579A-4CB6-8250-834800922F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W" sheetId="5" r:id="rId1"/>
    <sheet name="DW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1" i="5" l="1"/>
  <c r="I61" i="5"/>
  <c r="H61" i="5"/>
  <c r="G61" i="5"/>
  <c r="F61" i="5"/>
  <c r="E61" i="5"/>
  <c r="D61" i="5"/>
  <c r="C61" i="5"/>
  <c r="J50" i="5"/>
  <c r="I50" i="5"/>
  <c r="H50" i="5"/>
  <c r="G50" i="5"/>
  <c r="F50" i="5"/>
  <c r="E50" i="5"/>
  <c r="D50" i="5"/>
  <c r="C50" i="5"/>
  <c r="J26" i="5"/>
  <c r="I26" i="5"/>
  <c r="H26" i="5"/>
  <c r="G26" i="5"/>
  <c r="F26" i="5"/>
  <c r="E26" i="5"/>
  <c r="D26" i="5"/>
  <c r="C26" i="5"/>
  <c r="J23" i="5"/>
  <c r="I23" i="5"/>
  <c r="H23" i="5"/>
  <c r="G23" i="5"/>
  <c r="F23" i="5"/>
  <c r="E23" i="5"/>
  <c r="D23" i="5"/>
  <c r="C23" i="5"/>
  <c r="J19" i="5"/>
  <c r="I19" i="5"/>
  <c r="H19" i="5"/>
  <c r="G19" i="5"/>
  <c r="G62" i="5" s="1"/>
  <c r="F19" i="5"/>
  <c r="E19" i="5"/>
  <c r="D19" i="5"/>
  <c r="C19" i="5"/>
  <c r="J40" i="4"/>
  <c r="I40" i="4"/>
  <c r="H40" i="4"/>
  <c r="G40" i="4"/>
  <c r="F40" i="4"/>
  <c r="E40" i="4"/>
  <c r="D40" i="4"/>
  <c r="C40" i="4"/>
  <c r="D62" i="5" l="1"/>
  <c r="H62" i="5"/>
  <c r="F62" i="5"/>
  <c r="I62" i="5"/>
  <c r="E62" i="5"/>
  <c r="J62" i="5"/>
  <c r="C62" i="5"/>
</calcChain>
</file>

<file path=xl/sharedStrings.xml><?xml version="1.0" encoding="utf-8"?>
<sst xmlns="http://schemas.openxmlformats.org/spreadsheetml/2006/main" count="128" uniqueCount="101">
  <si>
    <t>Data Reporting for Education Loan Central Sector Interest Subsidy (CSIS) Scheme JUNE  2026</t>
  </si>
  <si>
    <t>Sr No</t>
  </si>
  <si>
    <t>Bank</t>
  </si>
  <si>
    <t xml:space="preserve"> Accounts Eligible for CSIS Scheme Claim as of30.06.2026  </t>
  </si>
  <si>
    <t xml:space="preserve"> Subsidy Claimed as of 30.06.2026  </t>
  </si>
  <si>
    <t xml:space="preserve"> Subsidy Received as of 30.06.2026  </t>
  </si>
  <si>
    <t xml:space="preserve"> Pending for Subsidy Claim as of 30.06.2026  </t>
  </si>
  <si>
    <t>No.</t>
  </si>
  <si>
    <t>Amt. (in lakhs)</t>
  </si>
  <si>
    <t>NATIONALISED BANKS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</si>
  <si>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</si>
  <si>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</si>
  <si>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</si>
  <si>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</si>
  <si>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</si>
  <si>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</si>
  <si>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</si>
  <si>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</si>
  <si>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</si>
  <si>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</si>
  <si>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</si>
  <si>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</si>
  <si>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STATE BANK OF INDIA</t>
  </si>
  <si>
    <t>CO-OPERATIVE BANKS</t>
  </si>
  <si>
    <t>DCCB</t>
  </si>
  <si>
    <t>GSCB</t>
  </si>
  <si>
    <t>REGIONAL RURAL BANKS</t>
  </si>
  <si>
    <t>GUJARAT GRAMIN BANK</t>
  </si>
  <si>
    <t>PRIVATE 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</si>
  <si>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</si>
  <si>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</si>
  <si>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</si>
  <si>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</si>
  <si>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</si>
  <si>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</si>
  <si>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</si>
  <si>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</si>
  <si>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</si>
  <si>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</si>
  <si>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</si>
  <si>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</si>
  <si>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</si>
  <si>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</si>
  <si>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</si>
  <si>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</si>
  <si>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</si>
  <si>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</si>
  <si>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</si>
  <si>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</si>
  <si>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BANDHAN BANK</t>
  </si>
  <si>
    <t>SBM BANK</t>
  </si>
  <si>
    <t>SMALL FINANCE BANK</t>
  </si>
  <si>
    <t>EQUITAS SMALL FIN. BANK</t>
  </si>
  <si>
    <t>UJJIVAN SMALL FIN. BANK</t>
  </si>
  <si>
    <t>JANA SMALL FIN. BANK</t>
  </si>
  <si>
    <t>AU SMALL FIN.BANK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</si>
  <si>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</si>
  <si>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</si>
  <si>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</si>
  <si>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</si>
  <si>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</si>
  <si>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GRAND TOTAL</t>
  </si>
  <si>
    <t>Source:     Member(Banks)</t>
  </si>
  <si>
    <t>Name of District</t>
  </si>
  <si>
    <t>AHMADABAD</t>
  </si>
  <si>
    <t>AMRELI</t>
  </si>
  <si>
    <t>ANAND</t>
  </si>
  <si>
    <t>ARVALLI</t>
  </si>
  <si>
    <t>BANAS KANTHA</t>
  </si>
  <si>
    <t>BHARUCH</t>
  </si>
  <si>
    <t>BHAVNAGAR</t>
  </si>
  <si>
    <t>BOTAD</t>
  </si>
  <si>
    <t>CHHOTAUDEPUR</t>
  </si>
  <si>
    <t>DANG</t>
  </si>
  <si>
    <t>DEVBHUMI DWARKA</t>
  </si>
  <si>
    <t>DOHAD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</si>
  <si>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</si>
  <si>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</si>
  <si>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</si>
  <si>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</si>
  <si>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</si>
  <si>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</si>
  <si>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</si>
  <si>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</si>
  <si>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</si>
  <si>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</si>
  <si>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</si>
  <si>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</si>
  <si>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</si>
  <si>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</si>
  <si>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</si>
  <si>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</si>
  <si>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</si>
  <si>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</si>
  <si>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</si>
  <si>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</si>
  <si>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</si>
  <si>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>VAV-THARAD</t>
  </si>
  <si>
    <t>Annexure - 52</t>
  </si>
  <si>
    <t>Annexure 52</t>
  </si>
  <si>
    <t>No of accounts in actual,  Amount in Rs Lakhs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</si>
</sst>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1"/>
      <name val="Calibri"/>
      <family val="2"/>
      <scheme val="minor"/>
    </font>
    <font>
      <b/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b/>
      <sz val="13"/>
      <name val="Arial"/>
      <family val="2"/>
    </font>
    <font>
      <b/>
      <sz val="16"/>
      <name val="Arial Black"/>
      <family val="2"/>
    </font>
    <font>
      <b/>
      <sz val="2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2" fillId="0" borderId="0" xfId="1"/>
    <xf numFmtId="1" fontId="2" fillId="0" borderId="0" xfId="1" applyNumberFormat="1" applyProtection="1">
      <protection locked="0"/>
    </xf>
    <xf numFmtId="0" fontId="5" fillId="0" borderId="2" xfId="1" applyFont="1" applyBorder="1" applyAlignment="1">
      <alignment horizontal="center" vertical="center"/>
    </xf>
    <xf numFmtId="0" fontId="4" fillId="0" borderId="0" xfId="1" applyFont="1"/>
    <xf numFmtId="0" fontId="6" fillId="0" borderId="0" xfId="1" applyFont="1" applyAlignment="1">
      <alignment vertical="center"/>
    </xf>
    <xf numFmtId="0" fontId="2" fillId="0" borderId="0" xfId="1" applyAlignment="1">
      <alignment horizontal="center" vertical="center"/>
    </xf>
    <xf numFmtId="2" fontId="2" fillId="0" borderId="0" xfId="1" applyNumberFormat="1"/>
    <xf numFmtId="0" fontId="6" fillId="0" borderId="3" xfId="1" applyFont="1" applyBorder="1" applyAlignment="1">
      <alignment horizontal="center" vertical="center"/>
    </xf>
    <xf numFmtId="2" fontId="5" fillId="0" borderId="2" xfId="1" applyNumberFormat="1" applyFont="1" applyBorder="1" applyAlignment="1">
      <alignment horizontal="center" vertical="center"/>
    </xf>
    <xf numFmtId="0" fontId="2" fillId="0" borderId="0" xfId="1" applyAlignment="1">
      <alignment horizontal="left"/>
    </xf>
    <xf numFmtId="0" fontId="6" fillId="0" borderId="3" xfId="1" applyFont="1" applyBorder="1" applyAlignment="1">
      <alignment horizontal="left" vertical="center"/>
    </xf>
    <xf numFmtId="0" fontId="2" fillId="0" borderId="0" xfId="1" applyAlignment="1">
      <alignment vertical="top"/>
    </xf>
    <xf numFmtId="0" fontId="7" fillId="0" borderId="0" xfId="1" applyFont="1" applyAlignment="1">
      <alignment horizontal="left"/>
    </xf>
    <xf numFmtId="0" fontId="4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center"/>
    </xf>
    <xf numFmtId="0" fontId="4" fillId="0" borderId="7" xfId="1" applyFont="1" applyBorder="1" applyAlignment="1">
      <alignment vertical="top"/>
    </xf>
    <xf numFmtId="0" fontId="4" fillId="0" borderId="7" xfId="1" applyFont="1" applyBorder="1"/>
    <xf numFmtId="0" fontId="6" fillId="0" borderId="0" xfId="1" applyFont="1" applyAlignment="1">
      <alignment horizontal="center" vertical="center"/>
    </xf>
    <xf numFmtId="0" fontId="4" fillId="0" borderId="1" xfId="1" applyFont="1" applyBorder="1"/>
    <xf numFmtId="0" fontId="6" fillId="0" borderId="0" xfId="1" applyFont="1"/>
    <xf numFmtId="0" fontId="4" fillId="0" borderId="11" xfId="1" applyFont="1" applyBorder="1"/>
    <xf numFmtId="0" fontId="6" fillId="0" borderId="0" xfId="1" applyFont="1" applyAlignment="1">
      <alignment vertical="top"/>
    </xf>
    <xf numFmtId="0" fontId="8" fillId="0" borderId="1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10" fillId="3" borderId="0" xfId="1" applyFont="1" applyFill="1" applyAlignment="1">
      <alignment horizontal="right" vertical="center"/>
    </xf>
    <xf numFmtId="0" fontId="3" fillId="0" borderId="0" xfId="1" applyFont="1" applyAlignment="1" applyProtection="1">
      <alignment horizontal="center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/>
    </xf>
    <xf numFmtId="0" fontId="8" fillId="0" borderId="7" xfId="1" applyFont="1" applyBorder="1" applyAlignment="1">
      <alignment vertical="top"/>
    </xf>
    <xf numFmtId="0" fontId="9" fillId="0" borderId="7" xfId="1" applyFont="1" applyBorder="1" applyAlignment="1">
      <alignment vertical="top"/>
    </xf>
    <xf numFmtId="0" fontId="9" fillId="0" borderId="7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vertical="top"/>
    </xf>
    <xf numFmtId="0" fontId="4" fillId="0" borderId="11" xfId="1" applyFont="1" applyBorder="1" applyAlignment="1">
      <alignment horizontal="center" vertical="center"/>
    </xf>
    <xf numFmtId="0" fontId="4" fillId="0" borderId="11" xfId="1" applyFont="1" applyBorder="1" applyAlignment="1">
      <alignment vertical="top"/>
    </xf>
    <xf numFmtId="0" fontId="4" fillId="0" borderId="11" xfId="1" applyFont="1" applyBorder="1" applyAlignment="1">
      <alignment horizontal="center"/>
    </xf>
    <xf numFmtId="0" fontId="4" fillId="0" borderId="11" xfId="1" applyFont="1" applyBorder="1"/>
    <xf numFmtId="0" fontId="6" fillId="0" borderId="0" xfId="1" applyFont="1" applyAlignment="1">
      <alignment horizontal="center" vertical="center"/>
    </xf>
    <xf numFmtId="0" fontId="1" fillId="2" borderId="10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2" fontId="1" fillId="3" borderId="3" xfId="1" applyNumberFormat="1" applyFont="1" applyFill="1" applyBorder="1" applyAlignment="1" applyProtection="1">
      <alignment horizontal="right"/>
      <protection locked="0"/>
    </xf>
    <xf numFmtId="2" fontId="1" fillId="0" borderId="3" xfId="1" applyNumberFormat="1" applyFont="1" applyBorder="1" applyAlignment="1" applyProtection="1">
      <alignment horizontal="right"/>
      <protection locked="0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5"/>
  <sheetViews>
    <sheetView tabSelected="1" workbookViewId="0">
      <selection activeCell="I15" sqref="I15"/>
    </sheetView>
  </sheetViews>
  <sheetFormatPr defaultColWidth="9.140625" defaultRowHeight="12.75" x14ac:dyDescent="0.2"/>
  <cols>
    <col min="1" max="1" width="9.140625" style="6" customWidth="1"/>
    <col min="2" max="2" width="31.42578125" style="10" customWidth="1"/>
    <col min="3" max="3" width="15.85546875" style="1" customWidth="1"/>
    <col min="4" max="4" width="15.7109375" style="7" customWidth="1"/>
    <col min="5" max="5" width="13.28515625" style="7" customWidth="1"/>
    <col min="6" max="6" width="12.85546875" style="7" customWidth="1"/>
    <col min="7" max="7" width="13.28515625" style="7" customWidth="1"/>
    <col min="8" max="8" width="12.42578125" style="7" customWidth="1"/>
    <col min="9" max="9" width="11.140625" style="1" customWidth="1"/>
    <col min="10" max="10" width="13.5703125" style="7" customWidth="1"/>
    <col min="11" max="13" width="9.140625" style="1" customWidth="1"/>
    <col min="14" max="16384" width="9.140625" style="1"/>
  </cols>
  <sheetData>
    <row r="1" spans="1:10" ht="35.25" x14ac:dyDescent="0.2">
      <c r="A1" s="29" t="s">
        <v>98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21" x14ac:dyDescent="0.35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15" x14ac:dyDescent="0.25">
      <c r="A3" s="8"/>
      <c r="B3" s="11"/>
      <c r="C3" s="2"/>
      <c r="D3" s="53" t="s">
        <v>100</v>
      </c>
      <c r="E3" s="53"/>
      <c r="F3" s="53"/>
      <c r="G3" s="53"/>
      <c r="H3" s="53"/>
      <c r="I3" s="53"/>
      <c r="J3" s="53"/>
    </row>
    <row r="4" spans="1:10" ht="34.9" customHeight="1" x14ac:dyDescent="0.2">
      <c r="A4" s="31" t="s">
        <v>1</v>
      </c>
      <c r="B4" s="32" t="s">
        <v>2</v>
      </c>
      <c r="C4" s="34" t="s">
        <v>3</v>
      </c>
      <c r="D4" s="35"/>
      <c r="E4" s="36" t="s">
        <v>4</v>
      </c>
      <c r="F4" s="37"/>
      <c r="G4" s="36" t="s">
        <v>5</v>
      </c>
      <c r="H4" s="37"/>
      <c r="I4" s="34" t="s">
        <v>6</v>
      </c>
      <c r="J4" s="35"/>
    </row>
    <row r="5" spans="1:10" ht="15.75" customHeight="1" x14ac:dyDescent="0.2">
      <c r="A5" s="31"/>
      <c r="B5" s="33"/>
      <c r="C5" s="3" t="s">
        <v>7</v>
      </c>
      <c r="D5" s="9" t="s">
        <v>8</v>
      </c>
      <c r="E5" s="3" t="s">
        <v>7</v>
      </c>
      <c r="F5" s="9" t="s">
        <v>8</v>
      </c>
      <c r="G5" s="3" t="s">
        <v>7</v>
      </c>
      <c r="H5" s="9" t="s">
        <v>8</v>
      </c>
      <c r="I5" s="3" t="s">
        <v>7</v>
      </c>
      <c r="J5" s="9" t="s">
        <v>8</v>
      </c>
    </row>
    <row r="6" spans="1:10" ht="20.25" x14ac:dyDescent="0.3">
      <c r="B6" s="13" t="s">
        <v>9</v>
      </c>
    </row>
    <row r="7" spans="1:10" s="14" customFormat="1" x14ac:dyDescent="0.25">
      <c r="A7" s="17">
        <v>1</v>
      </c>
      <c r="B7" s="20" t="s">
        <v>10</v>
      </c>
      <c r="C7" s="17">
        <v>201</v>
      </c>
      <c r="D7" s="17">
        <v>692.49</v>
      </c>
      <c r="E7" s="17">
        <v>201</v>
      </c>
      <c r="F7" s="17">
        <v>48.18</v>
      </c>
      <c r="G7" s="17">
        <v>201</v>
      </c>
      <c r="H7" s="17">
        <v>48.18</v>
      </c>
      <c r="I7" s="17">
        <v>0</v>
      </c>
      <c r="J7" s="17">
        <v>0</v>
      </c>
    </row>
    <row r="8" spans="1:10" s="14" customFormat="1" x14ac:dyDescent="0.25">
      <c r="A8" s="17">
        <v>2</v>
      </c>
      <c r="B8" s="20" t="s">
        <v>11</v>
      </c>
      <c r="C8" s="17">
        <v>486</v>
      </c>
      <c r="D8" s="17">
        <v>246.86</v>
      </c>
      <c r="E8" s="17">
        <v>486</v>
      </c>
      <c r="F8" s="17">
        <v>246.86</v>
      </c>
      <c r="G8" s="17">
        <v>318</v>
      </c>
      <c r="H8" s="17">
        <v>74.88</v>
      </c>
      <c r="I8" s="17">
        <v>0</v>
      </c>
      <c r="J8" s="17">
        <v>0</v>
      </c>
    </row>
    <row r="9" spans="1:10" s="14" customFormat="1" x14ac:dyDescent="0.25">
      <c r="A9" s="17">
        <v>3</v>
      </c>
      <c r="B9" s="20" t="s">
        <v>12</v>
      </c>
      <c r="C9" s="17">
        <v>5</v>
      </c>
      <c r="D9" s="17">
        <v>39.159999999999997</v>
      </c>
      <c r="E9" s="17">
        <v>5</v>
      </c>
      <c r="F9" s="17">
        <v>2.14</v>
      </c>
      <c r="G9" s="17">
        <v>0</v>
      </c>
      <c r="H9" s="17">
        <v>0</v>
      </c>
      <c r="I9" s="17">
        <v>0</v>
      </c>
      <c r="J9" s="17">
        <v>0</v>
      </c>
    </row>
    <row r="10" spans="1:10" s="14" customFormat="1" x14ac:dyDescent="0.25">
      <c r="A10" s="17">
        <v>4</v>
      </c>
      <c r="B10" s="20" t="s">
        <v>13</v>
      </c>
      <c r="C10" s="17">
        <v>0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</row>
    <row r="11" spans="1:10" s="14" customFormat="1" x14ac:dyDescent="0.25">
      <c r="A11" s="17">
        <v>5</v>
      </c>
      <c r="B11" s="20" t="s">
        <v>14</v>
      </c>
      <c r="C11" s="17">
        <v>448</v>
      </c>
      <c r="D11" s="17">
        <v>143.61000000000001</v>
      </c>
      <c r="E11" s="17">
        <v>448</v>
      </c>
      <c r="F11" s="17">
        <v>143.61000000000001</v>
      </c>
      <c r="G11" s="17">
        <v>448</v>
      </c>
      <c r="H11" s="17">
        <v>143.61000000000001</v>
      </c>
      <c r="I11" s="17">
        <v>0</v>
      </c>
      <c r="J11" s="17">
        <v>0</v>
      </c>
    </row>
    <row r="12" spans="1:10" s="14" customFormat="1" x14ac:dyDescent="0.25">
      <c r="A12" s="17">
        <v>6</v>
      </c>
      <c r="B12" s="20" t="s">
        <v>15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</row>
    <row r="13" spans="1:10" s="14" customFormat="1" x14ac:dyDescent="0.25">
      <c r="A13" s="17">
        <v>7</v>
      </c>
      <c r="B13" s="20" t="s">
        <v>16</v>
      </c>
      <c r="C13" s="17">
        <v>96</v>
      </c>
      <c r="D13" s="17">
        <v>49.6</v>
      </c>
      <c r="E13" s="17">
        <v>96</v>
      </c>
      <c r="F13" s="17">
        <v>49.6</v>
      </c>
      <c r="G13" s="17">
        <v>0</v>
      </c>
      <c r="H13" s="17">
        <v>0</v>
      </c>
      <c r="I13" s="17">
        <v>0</v>
      </c>
      <c r="J13" s="17">
        <v>0</v>
      </c>
    </row>
    <row r="14" spans="1:10" s="14" customFormat="1" x14ac:dyDescent="0.25">
      <c r="A14" s="17">
        <v>8</v>
      </c>
      <c r="B14" s="20" t="s">
        <v>17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</row>
    <row r="15" spans="1:10" s="14" customFormat="1" x14ac:dyDescent="0.25">
      <c r="A15" s="17">
        <v>9</v>
      </c>
      <c r="B15" s="20" t="s">
        <v>18</v>
      </c>
      <c r="C15" s="17">
        <v>3</v>
      </c>
      <c r="D15" s="17">
        <v>15.22</v>
      </c>
      <c r="E15" s="17">
        <v>3</v>
      </c>
      <c r="F15" s="17">
        <v>15.22</v>
      </c>
      <c r="G15" s="17">
        <v>3</v>
      </c>
      <c r="H15" s="17">
        <v>0.77</v>
      </c>
      <c r="I15" s="17">
        <v>0</v>
      </c>
      <c r="J15" s="17">
        <v>0</v>
      </c>
    </row>
    <row r="16" spans="1:10" s="14" customFormat="1" x14ac:dyDescent="0.25">
      <c r="A16" s="17">
        <v>10</v>
      </c>
      <c r="B16" s="20" t="s">
        <v>22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</row>
    <row r="17" spans="1:10" s="14" customFormat="1" x14ac:dyDescent="0.25">
      <c r="A17" s="17">
        <v>11</v>
      </c>
      <c r="B17" s="20" t="s">
        <v>19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</row>
    <row r="18" spans="1:10" s="14" customFormat="1" x14ac:dyDescent="0.25">
      <c r="A18" s="17">
        <v>12</v>
      </c>
      <c r="B18" s="20" t="s">
        <v>20</v>
      </c>
      <c r="C18" s="17">
        <v>21</v>
      </c>
      <c r="D18" s="17">
        <v>3.58</v>
      </c>
      <c r="E18" s="17">
        <v>21</v>
      </c>
      <c r="F18" s="17">
        <v>3.58</v>
      </c>
      <c r="G18" s="17">
        <v>0</v>
      </c>
      <c r="H18" s="17">
        <v>0</v>
      </c>
      <c r="I18" s="17">
        <v>21</v>
      </c>
      <c r="J18" s="17">
        <v>3.58</v>
      </c>
    </row>
    <row r="19" spans="1:10" s="15" customFormat="1" ht="16.5" x14ac:dyDescent="0.25">
      <c r="A19" s="38" t="s">
        <v>21</v>
      </c>
      <c r="B19" s="39"/>
      <c r="C19" s="18">
        <f t="shared" ref="C19:J19" si="0">SUM(C7:C18)</f>
        <v>1260</v>
      </c>
      <c r="D19" s="18">
        <f t="shared" si="0"/>
        <v>1190.5199999999998</v>
      </c>
      <c r="E19" s="18">
        <f t="shared" si="0"/>
        <v>1260</v>
      </c>
      <c r="F19" s="18">
        <f t="shared" si="0"/>
        <v>509.19000000000005</v>
      </c>
      <c r="G19" s="18">
        <f t="shared" si="0"/>
        <v>970</v>
      </c>
      <c r="H19" s="18">
        <f t="shared" si="0"/>
        <v>267.44</v>
      </c>
      <c r="I19" s="18">
        <f t="shared" si="0"/>
        <v>21</v>
      </c>
      <c r="J19" s="18">
        <f t="shared" si="0"/>
        <v>3.58</v>
      </c>
    </row>
    <row r="20" spans="1:10" s="16" customFormat="1" ht="24.75" x14ac:dyDescent="0.25">
      <c r="A20" s="19"/>
      <c r="B20" s="40" t="s">
        <v>23</v>
      </c>
      <c r="C20" s="41"/>
      <c r="D20" s="41"/>
      <c r="E20" s="41"/>
      <c r="F20" s="41"/>
      <c r="G20" s="41"/>
      <c r="H20" s="41"/>
      <c r="I20" s="41"/>
      <c r="J20" s="41"/>
    </row>
    <row r="21" spans="1:10" s="14" customFormat="1" x14ac:dyDescent="0.25">
      <c r="A21" s="17">
        <v>13</v>
      </c>
      <c r="B21" s="20" t="s">
        <v>24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</row>
    <row r="22" spans="1:10" s="14" customFormat="1" x14ac:dyDescent="0.25">
      <c r="A22" s="17">
        <v>14</v>
      </c>
      <c r="B22" s="20" t="s">
        <v>25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</row>
    <row r="23" spans="1:10" s="15" customFormat="1" ht="16.5" x14ac:dyDescent="0.25">
      <c r="A23" s="38" t="s">
        <v>21</v>
      </c>
      <c r="B23" s="39"/>
      <c r="C23" s="18">
        <f t="shared" ref="C23:J23" si="1">SUM(C21:C22)</f>
        <v>0</v>
      </c>
      <c r="D23" s="18">
        <f t="shared" si="1"/>
        <v>0</v>
      </c>
      <c r="E23" s="18">
        <f t="shared" si="1"/>
        <v>0</v>
      </c>
      <c r="F23" s="18">
        <f t="shared" si="1"/>
        <v>0</v>
      </c>
      <c r="G23" s="18">
        <f t="shared" si="1"/>
        <v>0</v>
      </c>
      <c r="H23" s="18">
        <f t="shared" si="1"/>
        <v>0</v>
      </c>
      <c r="I23" s="18">
        <f t="shared" si="1"/>
        <v>0</v>
      </c>
      <c r="J23" s="18">
        <f t="shared" si="1"/>
        <v>0</v>
      </c>
    </row>
    <row r="24" spans="1:10" s="16" customFormat="1" ht="24.75" x14ac:dyDescent="0.25">
      <c r="A24" s="19"/>
      <c r="B24" s="40" t="s">
        <v>26</v>
      </c>
      <c r="C24" s="41"/>
      <c r="D24" s="41"/>
      <c r="E24" s="41"/>
      <c r="F24" s="41"/>
      <c r="G24" s="41"/>
      <c r="H24" s="41"/>
      <c r="I24" s="41"/>
      <c r="J24" s="41"/>
    </row>
    <row r="25" spans="1:10" s="14" customFormat="1" x14ac:dyDescent="0.25">
      <c r="A25" s="17">
        <v>15</v>
      </c>
      <c r="B25" s="20" t="s">
        <v>27</v>
      </c>
      <c r="C25" s="17">
        <v>135</v>
      </c>
      <c r="D25" s="17">
        <v>30.93</v>
      </c>
      <c r="E25" s="17">
        <v>135</v>
      </c>
      <c r="F25" s="17">
        <v>30.93</v>
      </c>
      <c r="G25" s="17">
        <v>12</v>
      </c>
      <c r="H25" s="17">
        <v>3.81</v>
      </c>
      <c r="I25" s="17">
        <v>0</v>
      </c>
      <c r="J25" s="17">
        <v>0</v>
      </c>
    </row>
    <row r="26" spans="1:10" s="15" customFormat="1" ht="16.5" x14ac:dyDescent="0.25">
      <c r="A26" s="38" t="s">
        <v>21</v>
      </c>
      <c r="B26" s="39"/>
      <c r="C26" s="18">
        <f t="shared" ref="C26:J26" si="2">SUM(C25:C25)</f>
        <v>135</v>
      </c>
      <c r="D26" s="18">
        <f t="shared" si="2"/>
        <v>30.93</v>
      </c>
      <c r="E26" s="18">
        <f t="shared" si="2"/>
        <v>135</v>
      </c>
      <c r="F26" s="18">
        <f t="shared" si="2"/>
        <v>30.93</v>
      </c>
      <c r="G26" s="18">
        <f t="shared" si="2"/>
        <v>12</v>
      </c>
      <c r="H26" s="18">
        <f t="shared" si="2"/>
        <v>3.81</v>
      </c>
      <c r="I26" s="18">
        <f t="shared" si="2"/>
        <v>0</v>
      </c>
      <c r="J26" s="18">
        <f t="shared" si="2"/>
        <v>0</v>
      </c>
    </row>
    <row r="27" spans="1:10" s="16" customFormat="1" ht="24.75" x14ac:dyDescent="0.25">
      <c r="A27" s="19"/>
      <c r="B27" s="40" t="s">
        <v>28</v>
      </c>
      <c r="C27" s="41"/>
      <c r="D27" s="41"/>
      <c r="E27" s="41"/>
      <c r="F27" s="41"/>
      <c r="G27" s="41"/>
      <c r="H27" s="41"/>
      <c r="I27" s="41"/>
      <c r="J27" s="41"/>
    </row>
    <row r="28" spans="1:10" s="14" customFormat="1" x14ac:dyDescent="0.25">
      <c r="A28" s="17">
        <v>16</v>
      </c>
      <c r="B28" s="20" t="s">
        <v>29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</row>
    <row r="29" spans="1:10" s="14" customFormat="1" x14ac:dyDescent="0.25">
      <c r="A29" s="17">
        <v>17</v>
      </c>
      <c r="B29" s="20" t="s">
        <v>30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</row>
    <row r="30" spans="1:10" s="14" customFormat="1" x14ac:dyDescent="0.25">
      <c r="A30" s="17">
        <v>18</v>
      </c>
      <c r="B30" s="20" t="s">
        <v>31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s="14" customFormat="1" x14ac:dyDescent="0.25">
      <c r="A31" s="17">
        <v>19</v>
      </c>
      <c r="B31" s="20" t="s">
        <v>32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</row>
    <row r="32" spans="1:10" s="14" customFormat="1" x14ac:dyDescent="0.25">
      <c r="A32" s="17">
        <v>20</v>
      </c>
      <c r="B32" s="20" t="s">
        <v>33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</row>
    <row r="33" spans="1:10" s="14" customFormat="1" x14ac:dyDescent="0.25">
      <c r="A33" s="17">
        <v>21</v>
      </c>
      <c r="B33" s="20" t="s">
        <v>34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</row>
    <row r="34" spans="1:10" s="14" customFormat="1" x14ac:dyDescent="0.25">
      <c r="A34" s="17">
        <v>22</v>
      </c>
      <c r="B34" s="20" t="s">
        <v>35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</row>
    <row r="35" spans="1:10" s="14" customFormat="1" x14ac:dyDescent="0.25">
      <c r="A35" s="17">
        <v>23</v>
      </c>
      <c r="B35" s="20" t="s">
        <v>36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</row>
    <row r="36" spans="1:10" s="14" customFormat="1" x14ac:dyDescent="0.25">
      <c r="A36" s="17">
        <v>24</v>
      </c>
      <c r="B36" s="20" t="s">
        <v>37</v>
      </c>
      <c r="C36" s="17">
        <v>4</v>
      </c>
      <c r="D36" s="17">
        <v>1.71</v>
      </c>
      <c r="E36" s="17">
        <v>4</v>
      </c>
      <c r="F36" s="17">
        <v>1.71</v>
      </c>
      <c r="G36" s="17">
        <v>0</v>
      </c>
      <c r="H36" s="17">
        <v>0</v>
      </c>
      <c r="I36" s="17">
        <v>0</v>
      </c>
      <c r="J36" s="17">
        <v>0</v>
      </c>
    </row>
    <row r="37" spans="1:10" s="14" customFormat="1" x14ac:dyDescent="0.25">
      <c r="A37" s="17">
        <v>25</v>
      </c>
      <c r="B37" s="20" t="s">
        <v>38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</row>
    <row r="38" spans="1:10" s="14" customFormat="1" x14ac:dyDescent="0.25">
      <c r="A38" s="17">
        <v>26</v>
      </c>
      <c r="B38" s="20" t="s">
        <v>39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</row>
    <row r="39" spans="1:10" s="14" customFormat="1" x14ac:dyDescent="0.25">
      <c r="A39" s="17">
        <v>27</v>
      </c>
      <c r="B39" s="20" t="s">
        <v>40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</row>
    <row r="40" spans="1:10" s="14" customFormat="1" x14ac:dyDescent="0.25">
      <c r="A40" s="17">
        <v>28</v>
      </c>
      <c r="B40" s="20" t="s">
        <v>41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</row>
    <row r="41" spans="1:10" s="14" customFormat="1" x14ac:dyDescent="0.25">
      <c r="A41" s="17">
        <v>29</v>
      </c>
      <c r="B41" s="20" t="s">
        <v>42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</row>
    <row r="42" spans="1:10" s="14" customFormat="1" x14ac:dyDescent="0.25">
      <c r="A42" s="17">
        <v>30</v>
      </c>
      <c r="B42" s="20" t="s">
        <v>43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</row>
    <row r="43" spans="1:10" s="14" customFormat="1" x14ac:dyDescent="0.25">
      <c r="A43" s="17">
        <v>31</v>
      </c>
      <c r="B43" s="20" t="s">
        <v>44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</row>
    <row r="44" spans="1:10" s="14" customFormat="1" x14ac:dyDescent="0.25">
      <c r="A44" s="17">
        <v>32</v>
      </c>
      <c r="B44" s="20" t="s">
        <v>45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</row>
    <row r="45" spans="1:10" s="14" customFormat="1" x14ac:dyDescent="0.25">
      <c r="A45" s="17">
        <v>33</v>
      </c>
      <c r="B45" s="20" t="s">
        <v>46</v>
      </c>
      <c r="C45" s="17">
        <v>1</v>
      </c>
      <c r="D45" s="17">
        <v>9.8000000000000007</v>
      </c>
      <c r="E45" s="17">
        <v>1</v>
      </c>
      <c r="F45" s="17">
        <v>1.44</v>
      </c>
      <c r="G45" s="17">
        <v>1</v>
      </c>
      <c r="H45" s="17">
        <v>0.37</v>
      </c>
      <c r="I45" s="17">
        <v>0</v>
      </c>
      <c r="J45" s="17">
        <v>0</v>
      </c>
    </row>
    <row r="46" spans="1:10" s="14" customFormat="1" x14ac:dyDescent="0.25">
      <c r="A46" s="17">
        <v>34</v>
      </c>
      <c r="B46" s="20" t="s">
        <v>47</v>
      </c>
      <c r="C46" s="17">
        <v>1</v>
      </c>
      <c r="D46" s="17">
        <v>0.18</v>
      </c>
      <c r="E46" s="17">
        <v>0</v>
      </c>
      <c r="F46" s="17">
        <v>0</v>
      </c>
      <c r="G46" s="17">
        <v>0</v>
      </c>
      <c r="H46" s="17">
        <v>0</v>
      </c>
      <c r="I46" s="17">
        <v>1</v>
      </c>
      <c r="J46" s="17">
        <v>0.18</v>
      </c>
    </row>
    <row r="47" spans="1:10" s="14" customFormat="1" x14ac:dyDescent="0.25">
      <c r="A47" s="17">
        <v>35</v>
      </c>
      <c r="B47" s="20" t="s">
        <v>48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</row>
    <row r="48" spans="1:10" s="14" customFormat="1" x14ac:dyDescent="0.25">
      <c r="A48" s="17">
        <v>36</v>
      </c>
      <c r="B48" s="20" t="s">
        <v>49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</row>
    <row r="49" spans="1:10" s="14" customFormat="1" x14ac:dyDescent="0.25">
      <c r="A49" s="17">
        <v>37</v>
      </c>
      <c r="B49" s="20" t="s">
        <v>50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</row>
    <row r="50" spans="1:10" s="15" customFormat="1" ht="16.5" x14ac:dyDescent="0.25">
      <c r="A50" s="38" t="s">
        <v>21</v>
      </c>
      <c r="B50" s="39"/>
      <c r="C50" s="18">
        <f t="shared" ref="C50:J50" si="3">SUM(C28:C49)</f>
        <v>6</v>
      </c>
      <c r="D50" s="18">
        <f t="shared" si="3"/>
        <v>11.690000000000001</v>
      </c>
      <c r="E50" s="18">
        <f t="shared" si="3"/>
        <v>5</v>
      </c>
      <c r="F50" s="18">
        <f t="shared" si="3"/>
        <v>3.15</v>
      </c>
      <c r="G50" s="18">
        <f t="shared" si="3"/>
        <v>1</v>
      </c>
      <c r="H50" s="18">
        <f t="shared" si="3"/>
        <v>0.37</v>
      </c>
      <c r="I50" s="18">
        <f t="shared" si="3"/>
        <v>1</v>
      </c>
      <c r="J50" s="18">
        <f t="shared" si="3"/>
        <v>0.18</v>
      </c>
    </row>
    <row r="51" spans="1:10" s="16" customFormat="1" ht="24.75" hidden="1" x14ac:dyDescent="0.25">
      <c r="A51" s="19"/>
      <c r="B51" s="40" t="s">
        <v>51</v>
      </c>
      <c r="C51" s="41"/>
      <c r="D51" s="41"/>
      <c r="E51" s="41"/>
      <c r="F51" s="41"/>
      <c r="G51" s="41"/>
      <c r="H51" s="41"/>
      <c r="I51" s="41"/>
      <c r="J51" s="41"/>
    </row>
    <row r="52" spans="1:10" s="14" customFormat="1" hidden="1" x14ac:dyDescent="0.25">
      <c r="A52" s="17">
        <v>38</v>
      </c>
      <c r="B52" s="20" t="s">
        <v>52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</row>
    <row r="53" spans="1:10" s="14" customFormat="1" hidden="1" x14ac:dyDescent="0.25">
      <c r="A53" s="17">
        <v>39</v>
      </c>
      <c r="B53" s="20" t="s">
        <v>53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</row>
    <row r="54" spans="1:10" s="14" customFormat="1" hidden="1" x14ac:dyDescent="0.25">
      <c r="A54" s="17">
        <v>40</v>
      </c>
      <c r="B54" s="20" t="s">
        <v>54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</row>
    <row r="55" spans="1:10" s="14" customFormat="1" hidden="1" x14ac:dyDescent="0.25">
      <c r="A55" s="17">
        <v>41</v>
      </c>
      <c r="B55" s="20" t="s">
        <v>55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</row>
    <row r="56" spans="1:10" s="14" customFormat="1" hidden="1" x14ac:dyDescent="0.25">
      <c r="A56" s="17">
        <v>42</v>
      </c>
      <c r="B56" s="20" t="s">
        <v>56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</row>
    <row r="57" spans="1:10" s="14" customFormat="1" hidden="1" x14ac:dyDescent="0.25">
      <c r="A57" s="17">
        <v>43</v>
      </c>
      <c r="B57" s="20" t="s">
        <v>57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</row>
    <row r="58" spans="1:10" s="14" customFormat="1" hidden="1" x14ac:dyDescent="0.25">
      <c r="A58" s="17">
        <v>44</v>
      </c>
      <c r="B58" s="20" t="s">
        <v>58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</row>
    <row r="59" spans="1:10" s="14" customFormat="1" hidden="1" x14ac:dyDescent="0.25">
      <c r="A59" s="17">
        <v>45</v>
      </c>
      <c r="B59" s="20" t="s">
        <v>59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</row>
    <row r="60" spans="1:10" s="14" customFormat="1" hidden="1" x14ac:dyDescent="0.25">
      <c r="A60" s="17">
        <v>46</v>
      </c>
      <c r="B60" s="20" t="s">
        <v>60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</row>
    <row r="61" spans="1:10" s="15" customFormat="1" ht="16.5" hidden="1" x14ac:dyDescent="0.25">
      <c r="A61" s="42" t="s">
        <v>21</v>
      </c>
      <c r="B61" s="43"/>
      <c r="C61" s="27">
        <f t="shared" ref="C61:J61" si="4">SUM(C52:C60)</f>
        <v>0</v>
      </c>
      <c r="D61" s="27">
        <f t="shared" si="4"/>
        <v>0</v>
      </c>
      <c r="E61" s="27">
        <f t="shared" si="4"/>
        <v>0</v>
      </c>
      <c r="F61" s="27">
        <f t="shared" si="4"/>
        <v>0</v>
      </c>
      <c r="G61" s="27">
        <f t="shared" si="4"/>
        <v>0</v>
      </c>
      <c r="H61" s="27">
        <f t="shared" si="4"/>
        <v>0</v>
      </c>
      <c r="I61" s="27">
        <f t="shared" si="4"/>
        <v>0</v>
      </c>
      <c r="J61" s="27">
        <f t="shared" si="4"/>
        <v>0</v>
      </c>
    </row>
    <row r="62" spans="1:10" s="14" customFormat="1" x14ac:dyDescent="0.25">
      <c r="A62" s="44" t="s">
        <v>61</v>
      </c>
      <c r="B62" s="45"/>
      <c r="C62" s="28">
        <f>SUM(C19+C23+C26+C50+C61)</f>
        <v>1401</v>
      </c>
      <c r="D62" s="28">
        <f t="shared" ref="D62:J62" si="5">SUM(D19+D23+D26+D50+D61)</f>
        <v>1233.1399999999999</v>
      </c>
      <c r="E62" s="28">
        <f t="shared" si="5"/>
        <v>1400</v>
      </c>
      <c r="F62" s="28">
        <f t="shared" si="5"/>
        <v>543.27</v>
      </c>
      <c r="G62" s="28">
        <f t="shared" si="5"/>
        <v>983</v>
      </c>
      <c r="H62" s="28">
        <f t="shared" si="5"/>
        <v>271.62</v>
      </c>
      <c r="I62" s="28">
        <f t="shared" si="5"/>
        <v>22</v>
      </c>
      <c r="J62" s="28">
        <f t="shared" si="5"/>
        <v>3.7600000000000002</v>
      </c>
    </row>
    <row r="63" spans="1:10" s="22" customFormat="1" ht="15" x14ac:dyDescent="0.25">
      <c r="B63" s="26" t="s">
        <v>62</v>
      </c>
    </row>
    <row r="64" spans="1:10" x14ac:dyDescent="0.2">
      <c r="B64" s="12"/>
    </row>
    <row r="65" spans="2:2" x14ac:dyDescent="0.2">
      <c r="B65" s="12"/>
    </row>
    <row r="66" spans="2:2" x14ac:dyDescent="0.2">
      <c r="B66" s="12"/>
    </row>
    <row r="67" spans="2:2" x14ac:dyDescent="0.2">
      <c r="B67" s="12"/>
    </row>
    <row r="68" spans="2:2" x14ac:dyDescent="0.2">
      <c r="B68" s="12"/>
    </row>
    <row r="69" spans="2:2" x14ac:dyDescent="0.2">
      <c r="B69" s="12"/>
    </row>
    <row r="70" spans="2:2" x14ac:dyDescent="0.2">
      <c r="B70" s="12"/>
    </row>
    <row r="71" spans="2:2" x14ac:dyDescent="0.2">
      <c r="B71" s="12"/>
    </row>
    <row r="72" spans="2:2" x14ac:dyDescent="0.2">
      <c r="B72" s="12"/>
    </row>
    <row r="73" spans="2:2" x14ac:dyDescent="0.2">
      <c r="B73" s="12"/>
    </row>
    <row r="74" spans="2:2" x14ac:dyDescent="0.2">
      <c r="B74" s="12"/>
    </row>
    <row r="75" spans="2:2" x14ac:dyDescent="0.2">
      <c r="B75" s="12"/>
    </row>
    <row r="76" spans="2:2" x14ac:dyDescent="0.2">
      <c r="B76" s="12"/>
    </row>
    <row r="77" spans="2:2" x14ac:dyDescent="0.2">
      <c r="B77" s="12"/>
    </row>
    <row r="78" spans="2:2" x14ac:dyDescent="0.2">
      <c r="B78" s="12"/>
    </row>
    <row r="79" spans="2:2" x14ac:dyDescent="0.2">
      <c r="B79" s="12"/>
    </row>
    <row r="80" spans="2:2" x14ac:dyDescent="0.2">
      <c r="B80" s="12"/>
    </row>
    <row r="81" spans="2:2" x14ac:dyDescent="0.2">
      <c r="B81" s="12"/>
    </row>
    <row r="82" spans="2:2" x14ac:dyDescent="0.2">
      <c r="B82" s="12"/>
    </row>
    <row r="83" spans="2:2" x14ac:dyDescent="0.2">
      <c r="B83" s="12"/>
    </row>
    <row r="84" spans="2:2" x14ac:dyDescent="0.2">
      <c r="B84" s="12"/>
    </row>
    <row r="85" spans="2:2" x14ac:dyDescent="0.2">
      <c r="B85" s="12"/>
    </row>
    <row r="86" spans="2:2" x14ac:dyDescent="0.2">
      <c r="B86" s="12"/>
    </row>
    <row r="87" spans="2:2" x14ac:dyDescent="0.2">
      <c r="B87" s="12"/>
    </row>
    <row r="88" spans="2:2" x14ac:dyDescent="0.2">
      <c r="B88" s="12"/>
    </row>
    <row r="89" spans="2:2" x14ac:dyDescent="0.2">
      <c r="B89" s="12"/>
    </row>
    <row r="90" spans="2:2" x14ac:dyDescent="0.2">
      <c r="B90" s="12"/>
    </row>
    <row r="91" spans="2:2" x14ac:dyDescent="0.2">
      <c r="B91" s="12"/>
    </row>
    <row r="92" spans="2:2" x14ac:dyDescent="0.2">
      <c r="B92" s="12"/>
    </row>
    <row r="93" spans="2:2" x14ac:dyDescent="0.2">
      <c r="B93" s="12"/>
    </row>
    <row r="94" spans="2:2" x14ac:dyDescent="0.2">
      <c r="B94" s="12"/>
    </row>
    <row r="95" spans="2:2" x14ac:dyDescent="0.2">
      <c r="B95" s="12"/>
    </row>
    <row r="96" spans="2:2" x14ac:dyDescent="0.2">
      <c r="B96" s="12"/>
    </row>
    <row r="97" spans="2:2" x14ac:dyDescent="0.2">
      <c r="B97" s="12"/>
    </row>
    <row r="98" spans="2:2" x14ac:dyDescent="0.2">
      <c r="B98" s="12"/>
    </row>
    <row r="99" spans="2:2" x14ac:dyDescent="0.2">
      <c r="B99" s="12"/>
    </row>
    <row r="100" spans="2:2" x14ac:dyDescent="0.2">
      <c r="B100" s="12"/>
    </row>
    <row r="101" spans="2:2" x14ac:dyDescent="0.2">
      <c r="B101" s="12"/>
    </row>
    <row r="102" spans="2:2" x14ac:dyDescent="0.2">
      <c r="B102" s="12"/>
    </row>
    <row r="103" spans="2:2" x14ac:dyDescent="0.2">
      <c r="B103" s="12"/>
    </row>
    <row r="104" spans="2:2" x14ac:dyDescent="0.2">
      <c r="B104" s="12"/>
    </row>
    <row r="105" spans="2:2" x14ac:dyDescent="0.2">
      <c r="B105" s="12"/>
    </row>
    <row r="106" spans="2:2" x14ac:dyDescent="0.2">
      <c r="B106" s="12"/>
    </row>
    <row r="107" spans="2:2" x14ac:dyDescent="0.2">
      <c r="B107" s="12"/>
    </row>
    <row r="108" spans="2:2" x14ac:dyDescent="0.2">
      <c r="B108" s="12"/>
    </row>
    <row r="109" spans="2:2" x14ac:dyDescent="0.2">
      <c r="B109" s="12"/>
    </row>
    <row r="110" spans="2:2" x14ac:dyDescent="0.2">
      <c r="B110" s="12"/>
    </row>
    <row r="111" spans="2:2" x14ac:dyDescent="0.2">
      <c r="B111" s="12"/>
    </row>
    <row r="112" spans="2:2" x14ac:dyDescent="0.2">
      <c r="B112" s="12"/>
    </row>
    <row r="113" spans="2:2" x14ac:dyDescent="0.2">
      <c r="B113" s="12"/>
    </row>
    <row r="114" spans="2:2" x14ac:dyDescent="0.2">
      <c r="B114" s="12"/>
    </row>
    <row r="115" spans="2:2" x14ac:dyDescent="0.2">
      <c r="B115" s="12"/>
    </row>
    <row r="116" spans="2:2" x14ac:dyDescent="0.2">
      <c r="B116" s="12"/>
    </row>
    <row r="117" spans="2:2" x14ac:dyDescent="0.2">
      <c r="B117" s="12"/>
    </row>
    <row r="118" spans="2:2" x14ac:dyDescent="0.2">
      <c r="B118" s="12"/>
    </row>
    <row r="119" spans="2:2" x14ac:dyDescent="0.2">
      <c r="B119" s="12"/>
    </row>
    <row r="120" spans="2:2" x14ac:dyDescent="0.2">
      <c r="B120" s="12"/>
    </row>
    <row r="121" spans="2:2" x14ac:dyDescent="0.2">
      <c r="B121" s="12"/>
    </row>
    <row r="122" spans="2:2" x14ac:dyDescent="0.2">
      <c r="B122" s="12"/>
    </row>
    <row r="123" spans="2:2" x14ac:dyDescent="0.2">
      <c r="B123" s="12"/>
    </row>
    <row r="124" spans="2:2" x14ac:dyDescent="0.2">
      <c r="B124" s="12"/>
    </row>
    <row r="125" spans="2:2" x14ac:dyDescent="0.2">
      <c r="B125" s="12"/>
    </row>
    <row r="126" spans="2:2" x14ac:dyDescent="0.2">
      <c r="B126" s="12"/>
    </row>
    <row r="127" spans="2:2" x14ac:dyDescent="0.2">
      <c r="B127" s="12"/>
    </row>
    <row r="128" spans="2:2" x14ac:dyDescent="0.2">
      <c r="B128" s="12"/>
    </row>
    <row r="129" spans="2:2" x14ac:dyDescent="0.2">
      <c r="B129" s="12"/>
    </row>
    <row r="130" spans="2:2" x14ac:dyDescent="0.2">
      <c r="B130" s="12"/>
    </row>
    <row r="131" spans="2:2" x14ac:dyDescent="0.2">
      <c r="B131" s="12"/>
    </row>
    <row r="132" spans="2:2" x14ac:dyDescent="0.2">
      <c r="B132" s="12"/>
    </row>
    <row r="133" spans="2:2" x14ac:dyDescent="0.2">
      <c r="B133" s="12"/>
    </row>
    <row r="134" spans="2:2" x14ac:dyDescent="0.2">
      <c r="B134" s="12"/>
    </row>
    <row r="135" spans="2:2" x14ac:dyDescent="0.2">
      <c r="B135" s="12"/>
    </row>
    <row r="136" spans="2:2" x14ac:dyDescent="0.2">
      <c r="B136" s="12"/>
    </row>
    <row r="137" spans="2:2" x14ac:dyDescent="0.2">
      <c r="B137" s="12"/>
    </row>
    <row r="138" spans="2:2" x14ac:dyDescent="0.2">
      <c r="B138" s="12"/>
    </row>
    <row r="139" spans="2:2" x14ac:dyDescent="0.2">
      <c r="B139" s="12"/>
    </row>
    <row r="140" spans="2:2" x14ac:dyDescent="0.2">
      <c r="B140" s="12"/>
    </row>
    <row r="141" spans="2:2" x14ac:dyDescent="0.2">
      <c r="B141" s="12"/>
    </row>
    <row r="142" spans="2:2" x14ac:dyDescent="0.2">
      <c r="B142" s="12"/>
    </row>
    <row r="143" spans="2:2" x14ac:dyDescent="0.2">
      <c r="B143" s="12"/>
    </row>
    <row r="144" spans="2:2" x14ac:dyDescent="0.2">
      <c r="B144" s="12"/>
    </row>
    <row r="145" spans="2:2" x14ac:dyDescent="0.2">
      <c r="B145" s="12"/>
    </row>
    <row r="146" spans="2:2" x14ac:dyDescent="0.2">
      <c r="B146" s="12"/>
    </row>
    <row r="147" spans="2:2" x14ac:dyDescent="0.2">
      <c r="B147" s="12"/>
    </row>
    <row r="148" spans="2:2" x14ac:dyDescent="0.2">
      <c r="B148" s="12"/>
    </row>
    <row r="149" spans="2:2" x14ac:dyDescent="0.2">
      <c r="B149" s="12"/>
    </row>
    <row r="150" spans="2:2" x14ac:dyDescent="0.2">
      <c r="B150" s="12"/>
    </row>
    <row r="151" spans="2:2" x14ac:dyDescent="0.2">
      <c r="B151" s="12"/>
    </row>
    <row r="152" spans="2:2" x14ac:dyDescent="0.2">
      <c r="B152" s="12"/>
    </row>
    <row r="153" spans="2:2" x14ac:dyDescent="0.2">
      <c r="B153" s="12"/>
    </row>
    <row r="154" spans="2:2" x14ac:dyDescent="0.2">
      <c r="B154" s="12"/>
    </row>
    <row r="155" spans="2:2" x14ac:dyDescent="0.2">
      <c r="B155" s="12"/>
    </row>
    <row r="156" spans="2:2" x14ac:dyDescent="0.2">
      <c r="B156" s="12"/>
    </row>
    <row r="157" spans="2:2" x14ac:dyDescent="0.2">
      <c r="B157" s="12"/>
    </row>
    <row r="158" spans="2:2" x14ac:dyDescent="0.2">
      <c r="B158" s="12"/>
    </row>
    <row r="159" spans="2:2" x14ac:dyDescent="0.2">
      <c r="B159" s="12"/>
    </row>
    <row r="160" spans="2:2" x14ac:dyDescent="0.2">
      <c r="B160" s="12"/>
    </row>
    <row r="161" spans="2:2" x14ac:dyDescent="0.2">
      <c r="B161" s="12"/>
    </row>
    <row r="162" spans="2:2" x14ac:dyDescent="0.2">
      <c r="B162" s="12"/>
    </row>
    <row r="163" spans="2:2" x14ac:dyDescent="0.2">
      <c r="B163" s="12"/>
    </row>
    <row r="164" spans="2:2" x14ac:dyDescent="0.2">
      <c r="B164" s="12"/>
    </row>
    <row r="165" spans="2:2" x14ac:dyDescent="0.2">
      <c r="B165" s="12"/>
    </row>
  </sheetData>
  <mergeCells count="19">
    <mergeCell ref="A19:B19"/>
    <mergeCell ref="B20:J20"/>
    <mergeCell ref="A23:B23"/>
    <mergeCell ref="A61:B61"/>
    <mergeCell ref="A62:B62"/>
    <mergeCell ref="B24:J24"/>
    <mergeCell ref="A26:B26"/>
    <mergeCell ref="B27:J27"/>
    <mergeCell ref="A50:B50"/>
    <mergeCell ref="B51:J51"/>
    <mergeCell ref="A1:J1"/>
    <mergeCell ref="A2:J2"/>
    <mergeCell ref="D3:J3"/>
    <mergeCell ref="A4:A5"/>
    <mergeCell ref="B4:B5"/>
    <mergeCell ref="C4:D4"/>
    <mergeCell ref="I4:J4"/>
    <mergeCell ref="E4:F4"/>
    <mergeCell ref="G4:H4"/>
  </mergeCells>
  <pageMargins left="1.21" right="0.70866141732283472" top="0.74803149606299213" bottom="0.55000000000000004" header="0.31496062992125984" footer="0.31496062992125984"/>
  <pageSetup scale="6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1"/>
  <sheetViews>
    <sheetView workbookViewId="0">
      <selection activeCell="F22" sqref="F22"/>
    </sheetView>
  </sheetViews>
  <sheetFormatPr defaultColWidth="9.140625" defaultRowHeight="12.75" x14ac:dyDescent="0.2"/>
  <cols>
    <col min="1" max="1" width="3.85546875" style="1" customWidth="1"/>
    <col min="2" max="2" width="24.28515625" style="10" customWidth="1"/>
    <col min="3" max="3" width="15.7109375" style="1" customWidth="1"/>
    <col min="4" max="4" width="16.42578125" style="1" customWidth="1"/>
    <col min="5" max="5" width="11.28515625" style="1" customWidth="1"/>
    <col min="6" max="6" width="11.85546875" style="1" customWidth="1"/>
    <col min="7" max="7" width="10.28515625" style="1" customWidth="1"/>
    <col min="8" max="8" width="11.28515625" style="1" customWidth="1"/>
    <col min="9" max="9" width="13.28515625" style="1" customWidth="1"/>
    <col min="10" max="10" width="13.5703125" style="1" customWidth="1"/>
    <col min="11" max="13" width="9.140625" style="1" customWidth="1"/>
    <col min="14" max="16384" width="9.140625" style="1"/>
  </cols>
  <sheetData>
    <row r="1" spans="1:10" ht="35.25" x14ac:dyDescent="0.2">
      <c r="A1" s="29" t="s">
        <v>99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21" x14ac:dyDescent="0.35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15" x14ac:dyDescent="0.25">
      <c r="A3" s="48"/>
      <c r="B3" s="48"/>
      <c r="C3" s="5"/>
      <c r="D3" s="54" t="s">
        <v>100</v>
      </c>
      <c r="E3" s="54"/>
      <c r="F3" s="54"/>
      <c r="G3" s="54"/>
      <c r="H3" s="54"/>
      <c r="I3" s="54"/>
      <c r="J3" s="54"/>
    </row>
    <row r="4" spans="1:10" ht="45.6" customHeight="1" x14ac:dyDescent="0.2">
      <c r="A4" s="49" t="s">
        <v>1</v>
      </c>
      <c r="B4" s="49" t="s">
        <v>63</v>
      </c>
      <c r="C4" s="34" t="s">
        <v>3</v>
      </c>
      <c r="D4" s="35"/>
      <c r="E4" s="51" t="s">
        <v>4</v>
      </c>
      <c r="F4" s="52"/>
      <c r="G4" s="51" t="s">
        <v>5</v>
      </c>
      <c r="H4" s="52"/>
      <c r="I4" s="34" t="s">
        <v>6</v>
      </c>
      <c r="J4" s="35"/>
    </row>
    <row r="5" spans="1:10" ht="12.75" customHeight="1" x14ac:dyDescent="0.2">
      <c r="A5" s="50"/>
      <c r="B5" s="50"/>
      <c r="C5" s="3" t="s">
        <v>7</v>
      </c>
      <c r="D5" s="9" t="s">
        <v>8</v>
      </c>
      <c r="E5" s="3" t="s">
        <v>7</v>
      </c>
      <c r="F5" s="9" t="s">
        <v>8</v>
      </c>
      <c r="G5" s="3" t="s">
        <v>7</v>
      </c>
      <c r="H5" s="9" t="s">
        <v>8</v>
      </c>
      <c r="I5" s="3" t="s">
        <v>7</v>
      </c>
      <c r="J5" s="9" t="s">
        <v>8</v>
      </c>
    </row>
    <row r="6" spans="1:10" s="4" customFormat="1" x14ac:dyDescent="0.2">
      <c r="A6" s="21">
        <v>1</v>
      </c>
      <c r="B6" s="21" t="s">
        <v>64</v>
      </c>
      <c r="C6" s="21">
        <v>182</v>
      </c>
      <c r="D6" s="21">
        <v>172</v>
      </c>
      <c r="E6" s="21">
        <v>182</v>
      </c>
      <c r="F6" s="21">
        <v>65.23</v>
      </c>
      <c r="G6" s="21">
        <v>94</v>
      </c>
      <c r="H6" s="21">
        <v>33.25</v>
      </c>
      <c r="I6" s="21">
        <v>3</v>
      </c>
      <c r="J6" s="21">
        <v>0.27</v>
      </c>
    </row>
    <row r="7" spans="1:10" s="4" customFormat="1" x14ac:dyDescent="0.2">
      <c r="A7" s="21">
        <v>2</v>
      </c>
      <c r="B7" s="21" t="s">
        <v>65</v>
      </c>
      <c r="C7" s="21">
        <v>35</v>
      </c>
      <c r="D7" s="21">
        <v>16.2</v>
      </c>
      <c r="E7" s="21">
        <v>35</v>
      </c>
      <c r="F7" s="21">
        <v>10.130000000000001</v>
      </c>
      <c r="G7" s="21">
        <v>25</v>
      </c>
      <c r="H7" s="21">
        <v>8.44</v>
      </c>
      <c r="I7" s="21">
        <v>4</v>
      </c>
      <c r="J7" s="21">
        <v>0.8</v>
      </c>
    </row>
    <row r="8" spans="1:10" s="4" customFormat="1" x14ac:dyDescent="0.2">
      <c r="A8" s="21">
        <v>3</v>
      </c>
      <c r="B8" s="21" t="s">
        <v>66</v>
      </c>
      <c r="C8" s="21">
        <v>49</v>
      </c>
      <c r="D8" s="21">
        <v>87.26</v>
      </c>
      <c r="E8" s="21">
        <v>49</v>
      </c>
      <c r="F8" s="21">
        <v>67.709999999999994</v>
      </c>
      <c r="G8" s="21">
        <v>16</v>
      </c>
      <c r="H8" s="21">
        <v>5.16</v>
      </c>
      <c r="I8" s="21">
        <v>0</v>
      </c>
      <c r="J8" s="21">
        <v>0</v>
      </c>
    </row>
    <row r="9" spans="1:10" s="4" customFormat="1" x14ac:dyDescent="0.2">
      <c r="A9" s="21">
        <v>4</v>
      </c>
      <c r="B9" s="21" t="s">
        <v>67</v>
      </c>
      <c r="C9" s="21">
        <v>16</v>
      </c>
      <c r="D9" s="21">
        <v>4.05</v>
      </c>
      <c r="E9" s="21">
        <v>16</v>
      </c>
      <c r="F9" s="21">
        <v>4.05</v>
      </c>
      <c r="G9" s="21">
        <v>5</v>
      </c>
      <c r="H9" s="21">
        <v>1.53</v>
      </c>
      <c r="I9" s="21">
        <v>0</v>
      </c>
      <c r="J9" s="21">
        <v>0</v>
      </c>
    </row>
    <row r="10" spans="1:10" s="4" customFormat="1" x14ac:dyDescent="0.2">
      <c r="A10" s="21">
        <v>5</v>
      </c>
      <c r="B10" s="21" t="s">
        <v>68</v>
      </c>
      <c r="C10" s="21">
        <v>116</v>
      </c>
      <c r="D10" s="21">
        <v>28.74</v>
      </c>
      <c r="E10" s="21">
        <v>115</v>
      </c>
      <c r="F10" s="21">
        <v>22.35</v>
      </c>
      <c r="G10" s="21">
        <v>97</v>
      </c>
      <c r="H10" s="21">
        <v>16.52</v>
      </c>
      <c r="I10" s="21">
        <v>3</v>
      </c>
      <c r="J10" s="21">
        <v>1.17</v>
      </c>
    </row>
    <row r="11" spans="1:10" s="4" customFormat="1" x14ac:dyDescent="0.2">
      <c r="A11" s="21">
        <v>6</v>
      </c>
      <c r="B11" s="21" t="s">
        <v>69</v>
      </c>
      <c r="C11" s="21">
        <v>32</v>
      </c>
      <c r="D11" s="21">
        <v>26.68</v>
      </c>
      <c r="E11" s="21">
        <v>32</v>
      </c>
      <c r="F11" s="21">
        <v>6.27</v>
      </c>
      <c r="G11" s="21">
        <v>26</v>
      </c>
      <c r="H11" s="21">
        <v>5.0199999999999996</v>
      </c>
      <c r="I11" s="21">
        <v>1</v>
      </c>
      <c r="J11" s="21">
        <v>0.05</v>
      </c>
    </row>
    <row r="12" spans="1:10" s="4" customFormat="1" x14ac:dyDescent="0.2">
      <c r="A12" s="21">
        <v>7</v>
      </c>
      <c r="B12" s="21" t="s">
        <v>70</v>
      </c>
      <c r="C12" s="21">
        <v>38</v>
      </c>
      <c r="D12" s="21">
        <v>41.64</v>
      </c>
      <c r="E12" s="21">
        <v>38</v>
      </c>
      <c r="F12" s="21">
        <v>14.88</v>
      </c>
      <c r="G12" s="21">
        <v>28</v>
      </c>
      <c r="H12" s="21">
        <v>12.12</v>
      </c>
      <c r="I12" s="21">
        <v>1</v>
      </c>
      <c r="J12" s="21">
        <v>0.31</v>
      </c>
    </row>
    <row r="13" spans="1:10" s="4" customFormat="1" x14ac:dyDescent="0.2">
      <c r="A13" s="21">
        <v>8</v>
      </c>
      <c r="B13" s="21" t="s">
        <v>71</v>
      </c>
      <c r="C13" s="21">
        <v>10</v>
      </c>
      <c r="D13" s="21">
        <v>2.86</v>
      </c>
      <c r="E13" s="21">
        <v>10</v>
      </c>
      <c r="F13" s="21">
        <v>2.86</v>
      </c>
      <c r="G13" s="21">
        <v>8</v>
      </c>
      <c r="H13" s="21">
        <v>2.78</v>
      </c>
      <c r="I13" s="21">
        <v>0</v>
      </c>
      <c r="J13" s="21">
        <v>0</v>
      </c>
    </row>
    <row r="14" spans="1:10" s="4" customFormat="1" x14ac:dyDescent="0.2">
      <c r="A14" s="21">
        <v>9</v>
      </c>
      <c r="B14" s="21" t="s">
        <v>72</v>
      </c>
      <c r="C14" s="21">
        <v>2</v>
      </c>
      <c r="D14" s="21">
        <v>8.64</v>
      </c>
      <c r="E14" s="21">
        <v>2</v>
      </c>
      <c r="F14" s="21">
        <v>1.04</v>
      </c>
      <c r="G14" s="21">
        <v>2</v>
      </c>
      <c r="H14" s="21">
        <v>1.04</v>
      </c>
      <c r="I14" s="21">
        <v>0</v>
      </c>
      <c r="J14" s="21">
        <v>0</v>
      </c>
    </row>
    <row r="15" spans="1:10" s="4" customFormat="1" x14ac:dyDescent="0.2">
      <c r="A15" s="21">
        <v>10</v>
      </c>
      <c r="B15" s="21" t="s">
        <v>73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</row>
    <row r="16" spans="1:10" s="4" customFormat="1" x14ac:dyDescent="0.2">
      <c r="A16" s="21">
        <v>11</v>
      </c>
      <c r="B16" s="21" t="s">
        <v>74</v>
      </c>
      <c r="C16" s="21">
        <v>47</v>
      </c>
      <c r="D16" s="21">
        <v>16.57</v>
      </c>
      <c r="E16" s="21">
        <v>47</v>
      </c>
      <c r="F16" s="21">
        <v>14.12</v>
      </c>
      <c r="G16" s="21">
        <v>32</v>
      </c>
      <c r="H16" s="21">
        <v>6.56</v>
      </c>
      <c r="I16" s="21">
        <v>0</v>
      </c>
      <c r="J16" s="21">
        <v>0</v>
      </c>
    </row>
    <row r="17" spans="1:10" s="4" customFormat="1" x14ac:dyDescent="0.2">
      <c r="A17" s="21">
        <v>12</v>
      </c>
      <c r="B17" s="21" t="s">
        <v>75</v>
      </c>
      <c r="C17" s="21">
        <v>23</v>
      </c>
      <c r="D17" s="21">
        <v>60</v>
      </c>
      <c r="E17" s="21">
        <v>23</v>
      </c>
      <c r="F17" s="21">
        <v>40.119999999999997</v>
      </c>
      <c r="G17" s="21">
        <v>12</v>
      </c>
      <c r="H17" s="21">
        <v>3.02</v>
      </c>
      <c r="I17" s="21">
        <v>0</v>
      </c>
      <c r="J17" s="21">
        <v>0</v>
      </c>
    </row>
    <row r="18" spans="1:10" s="4" customFormat="1" x14ac:dyDescent="0.2">
      <c r="A18" s="21">
        <v>13</v>
      </c>
      <c r="B18" s="21" t="s">
        <v>76</v>
      </c>
      <c r="C18" s="21">
        <v>17</v>
      </c>
      <c r="D18" s="21">
        <v>12.12</v>
      </c>
      <c r="E18" s="21">
        <v>17</v>
      </c>
      <c r="F18" s="21">
        <v>7.68</v>
      </c>
      <c r="G18" s="21">
        <v>16</v>
      </c>
      <c r="H18" s="21">
        <v>7.48</v>
      </c>
      <c r="I18" s="21">
        <v>1</v>
      </c>
      <c r="J18" s="21">
        <v>0.2</v>
      </c>
    </row>
    <row r="19" spans="1:10" s="4" customFormat="1" x14ac:dyDescent="0.2">
      <c r="A19" s="21">
        <v>14</v>
      </c>
      <c r="B19" s="21" t="s">
        <v>77</v>
      </c>
      <c r="C19" s="21">
        <v>27</v>
      </c>
      <c r="D19" s="21">
        <v>36.770000000000003</v>
      </c>
      <c r="E19" s="21">
        <v>27</v>
      </c>
      <c r="F19" s="21">
        <v>7.42</v>
      </c>
      <c r="G19" s="21">
        <v>22</v>
      </c>
      <c r="H19" s="21">
        <v>6.8</v>
      </c>
      <c r="I19" s="21">
        <v>0</v>
      </c>
      <c r="J19" s="21">
        <v>0</v>
      </c>
    </row>
    <row r="20" spans="1:10" s="4" customFormat="1" x14ac:dyDescent="0.2">
      <c r="A20" s="21">
        <v>15</v>
      </c>
      <c r="B20" s="21" t="s">
        <v>78</v>
      </c>
      <c r="C20" s="21">
        <v>49</v>
      </c>
      <c r="D20" s="21">
        <v>44.25</v>
      </c>
      <c r="E20" s="21">
        <v>49</v>
      </c>
      <c r="F20" s="21">
        <v>12.11</v>
      </c>
      <c r="G20" s="21">
        <v>41</v>
      </c>
      <c r="H20" s="21">
        <v>11.1</v>
      </c>
      <c r="I20" s="21">
        <v>1</v>
      </c>
      <c r="J20" s="21">
        <v>0.3</v>
      </c>
    </row>
    <row r="21" spans="1:10" s="4" customFormat="1" x14ac:dyDescent="0.2">
      <c r="A21" s="21">
        <v>16</v>
      </c>
      <c r="B21" s="21" t="s">
        <v>79</v>
      </c>
      <c r="C21" s="21">
        <v>46</v>
      </c>
      <c r="D21" s="21">
        <v>25.3</v>
      </c>
      <c r="E21" s="21">
        <v>46</v>
      </c>
      <c r="F21" s="21">
        <v>13.4</v>
      </c>
      <c r="G21" s="21">
        <v>34</v>
      </c>
      <c r="H21" s="21">
        <v>10.61</v>
      </c>
      <c r="I21" s="21">
        <v>2</v>
      </c>
      <c r="J21" s="21">
        <v>0.28000000000000003</v>
      </c>
    </row>
    <row r="22" spans="1:10" s="4" customFormat="1" x14ac:dyDescent="0.2">
      <c r="A22" s="21">
        <v>17</v>
      </c>
      <c r="B22" s="21" t="s">
        <v>80</v>
      </c>
      <c r="C22" s="21">
        <v>42</v>
      </c>
      <c r="D22" s="21">
        <v>45.02</v>
      </c>
      <c r="E22" s="21">
        <v>42</v>
      </c>
      <c r="F22" s="21">
        <v>17.760000000000002</v>
      </c>
      <c r="G22" s="21">
        <v>22</v>
      </c>
      <c r="H22" s="21">
        <v>6.23</v>
      </c>
      <c r="I22" s="21">
        <v>0</v>
      </c>
      <c r="J22" s="21">
        <v>0</v>
      </c>
    </row>
    <row r="23" spans="1:10" s="4" customFormat="1" x14ac:dyDescent="0.2">
      <c r="A23" s="21">
        <v>18</v>
      </c>
      <c r="B23" s="21" t="s">
        <v>81</v>
      </c>
      <c r="C23" s="21">
        <v>42</v>
      </c>
      <c r="D23" s="21">
        <v>15.31</v>
      </c>
      <c r="E23" s="21">
        <v>42</v>
      </c>
      <c r="F23" s="21">
        <v>9.5500000000000007</v>
      </c>
      <c r="G23" s="21">
        <v>9</v>
      </c>
      <c r="H23" s="21">
        <v>1.56</v>
      </c>
      <c r="I23" s="21">
        <v>1</v>
      </c>
      <c r="J23" s="21">
        <v>0.05</v>
      </c>
    </row>
    <row r="24" spans="1:10" s="4" customFormat="1" x14ac:dyDescent="0.2">
      <c r="A24" s="21">
        <v>19</v>
      </c>
      <c r="B24" s="21" t="s">
        <v>82</v>
      </c>
      <c r="C24" s="21">
        <v>33</v>
      </c>
      <c r="D24" s="21">
        <v>10</v>
      </c>
      <c r="E24" s="21">
        <v>33</v>
      </c>
      <c r="F24" s="21">
        <v>5.89</v>
      </c>
      <c r="G24" s="21">
        <v>23</v>
      </c>
      <c r="H24" s="21">
        <v>5.15</v>
      </c>
      <c r="I24" s="21">
        <v>0</v>
      </c>
      <c r="J24" s="21">
        <v>0</v>
      </c>
    </row>
    <row r="25" spans="1:10" s="4" customFormat="1" x14ac:dyDescent="0.2">
      <c r="A25" s="21">
        <v>20</v>
      </c>
      <c r="B25" s="21" t="s">
        <v>83</v>
      </c>
      <c r="C25" s="21">
        <v>7</v>
      </c>
      <c r="D25" s="21">
        <v>10.56</v>
      </c>
      <c r="E25" s="21">
        <v>7</v>
      </c>
      <c r="F25" s="21">
        <v>1.53</v>
      </c>
      <c r="G25" s="21">
        <v>6</v>
      </c>
      <c r="H25" s="21">
        <v>1.33</v>
      </c>
      <c r="I25" s="21">
        <v>0</v>
      </c>
      <c r="J25" s="21">
        <v>0</v>
      </c>
    </row>
    <row r="26" spans="1:10" s="4" customFormat="1" x14ac:dyDescent="0.2">
      <c r="A26" s="21">
        <v>21</v>
      </c>
      <c r="B26" s="21" t="s">
        <v>84</v>
      </c>
      <c r="C26" s="21">
        <v>13</v>
      </c>
      <c r="D26" s="21">
        <v>11.73</v>
      </c>
      <c r="E26" s="21">
        <v>13</v>
      </c>
      <c r="F26" s="21">
        <v>11.73</v>
      </c>
      <c r="G26" s="21">
        <v>12</v>
      </c>
      <c r="H26" s="21">
        <v>4.33</v>
      </c>
      <c r="I26" s="21">
        <v>0</v>
      </c>
      <c r="J26" s="21">
        <v>0</v>
      </c>
    </row>
    <row r="27" spans="1:10" s="4" customFormat="1" x14ac:dyDescent="0.2">
      <c r="A27" s="21">
        <v>22</v>
      </c>
      <c r="B27" s="21" t="s">
        <v>85</v>
      </c>
      <c r="C27" s="21">
        <v>1</v>
      </c>
      <c r="D27" s="21">
        <v>0.83</v>
      </c>
      <c r="E27" s="21">
        <v>1</v>
      </c>
      <c r="F27" s="21">
        <v>0.83</v>
      </c>
      <c r="G27" s="21">
        <v>1</v>
      </c>
      <c r="H27" s="21">
        <v>0.83</v>
      </c>
      <c r="I27" s="21">
        <v>0</v>
      </c>
      <c r="J27" s="21">
        <v>0</v>
      </c>
    </row>
    <row r="28" spans="1:10" s="4" customFormat="1" x14ac:dyDescent="0.2">
      <c r="A28" s="21">
        <v>23</v>
      </c>
      <c r="B28" s="21" t="s">
        <v>86</v>
      </c>
      <c r="C28" s="21">
        <v>46</v>
      </c>
      <c r="D28" s="21">
        <v>25.55</v>
      </c>
      <c r="E28" s="21">
        <v>46</v>
      </c>
      <c r="F28" s="21">
        <v>13.23</v>
      </c>
      <c r="G28" s="21">
        <v>36</v>
      </c>
      <c r="H28" s="21">
        <v>6.16</v>
      </c>
      <c r="I28" s="21">
        <v>0</v>
      </c>
      <c r="J28" s="21">
        <v>0</v>
      </c>
    </row>
    <row r="29" spans="1:10" s="4" customFormat="1" x14ac:dyDescent="0.2">
      <c r="A29" s="21">
        <v>24</v>
      </c>
      <c r="B29" s="21" t="s">
        <v>87</v>
      </c>
      <c r="C29" s="21">
        <v>21</v>
      </c>
      <c r="D29" s="21">
        <v>17.63</v>
      </c>
      <c r="E29" s="21">
        <v>21</v>
      </c>
      <c r="F29" s="21">
        <v>4.58</v>
      </c>
      <c r="G29" s="21">
        <v>14</v>
      </c>
      <c r="H29" s="21">
        <v>2.48</v>
      </c>
      <c r="I29" s="21">
        <v>0</v>
      </c>
      <c r="J29" s="21">
        <v>0</v>
      </c>
    </row>
    <row r="30" spans="1:10" s="4" customFormat="1" x14ac:dyDescent="0.2">
      <c r="A30" s="21">
        <v>25</v>
      </c>
      <c r="B30" s="21" t="s">
        <v>88</v>
      </c>
      <c r="C30" s="21">
        <v>20</v>
      </c>
      <c r="D30" s="21">
        <v>6.38</v>
      </c>
      <c r="E30" s="21">
        <v>20</v>
      </c>
      <c r="F30" s="21">
        <v>6.38</v>
      </c>
      <c r="G30" s="21">
        <v>12</v>
      </c>
      <c r="H30" s="21">
        <v>4.01</v>
      </c>
      <c r="I30" s="21">
        <v>0</v>
      </c>
      <c r="J30" s="21">
        <v>0</v>
      </c>
    </row>
    <row r="31" spans="1:10" s="4" customFormat="1" x14ac:dyDescent="0.2">
      <c r="A31" s="21">
        <v>26</v>
      </c>
      <c r="B31" s="21" t="s">
        <v>89</v>
      </c>
      <c r="C31" s="21">
        <v>11</v>
      </c>
      <c r="D31" s="21">
        <v>1.27</v>
      </c>
      <c r="E31" s="21">
        <v>11</v>
      </c>
      <c r="F31" s="21">
        <v>1.27</v>
      </c>
      <c r="G31" s="21">
        <v>10</v>
      </c>
      <c r="H31" s="21">
        <v>1.23</v>
      </c>
      <c r="I31" s="21">
        <v>0</v>
      </c>
      <c r="J31" s="21">
        <v>0</v>
      </c>
    </row>
    <row r="32" spans="1:10" s="4" customFormat="1" x14ac:dyDescent="0.2">
      <c r="A32" s="21">
        <v>27</v>
      </c>
      <c r="B32" s="21" t="s">
        <v>90</v>
      </c>
      <c r="C32" s="21">
        <v>114</v>
      </c>
      <c r="D32" s="21">
        <v>123.58</v>
      </c>
      <c r="E32" s="21">
        <v>114</v>
      </c>
      <c r="F32" s="21">
        <v>37.9</v>
      </c>
      <c r="G32" s="21">
        <v>93</v>
      </c>
      <c r="H32" s="21">
        <v>30.07</v>
      </c>
      <c r="I32" s="21">
        <v>3</v>
      </c>
      <c r="J32" s="21">
        <v>0.09</v>
      </c>
    </row>
    <row r="33" spans="1:10" s="4" customFormat="1" x14ac:dyDescent="0.2">
      <c r="A33" s="21">
        <v>28</v>
      </c>
      <c r="B33" s="21" t="s">
        <v>91</v>
      </c>
      <c r="C33" s="21">
        <v>46</v>
      </c>
      <c r="D33" s="21">
        <v>26.53</v>
      </c>
      <c r="E33" s="21">
        <v>46</v>
      </c>
      <c r="F33" s="21">
        <v>7.54</v>
      </c>
      <c r="G33" s="21">
        <v>36</v>
      </c>
      <c r="H33" s="21">
        <v>5.32</v>
      </c>
      <c r="I33" s="21">
        <v>0</v>
      </c>
      <c r="J33" s="21">
        <v>0</v>
      </c>
    </row>
    <row r="34" spans="1:10" s="4" customFormat="1" x14ac:dyDescent="0.2">
      <c r="A34" s="21">
        <v>29</v>
      </c>
      <c r="B34" s="21" t="s">
        <v>92</v>
      </c>
      <c r="C34" s="21">
        <v>120</v>
      </c>
      <c r="D34" s="21">
        <v>153.82</v>
      </c>
      <c r="E34" s="21">
        <v>120</v>
      </c>
      <c r="F34" s="21">
        <v>39.03</v>
      </c>
      <c r="G34" s="21">
        <v>103</v>
      </c>
      <c r="H34" s="21">
        <v>32.43</v>
      </c>
      <c r="I34" s="21">
        <v>1</v>
      </c>
      <c r="J34" s="21">
        <v>0.14000000000000001</v>
      </c>
    </row>
    <row r="35" spans="1:10" s="4" customFormat="1" x14ac:dyDescent="0.2">
      <c r="A35" s="21">
        <v>30</v>
      </c>
      <c r="B35" s="21" t="s">
        <v>93</v>
      </c>
      <c r="C35" s="21">
        <v>18</v>
      </c>
      <c r="D35" s="21">
        <v>4.26</v>
      </c>
      <c r="E35" s="21">
        <v>18</v>
      </c>
      <c r="F35" s="21">
        <v>4.26</v>
      </c>
      <c r="G35" s="21">
        <v>15</v>
      </c>
      <c r="H35" s="21">
        <v>4.12</v>
      </c>
      <c r="I35" s="21">
        <v>0</v>
      </c>
      <c r="J35" s="21">
        <v>0</v>
      </c>
    </row>
    <row r="36" spans="1:10" s="4" customFormat="1" x14ac:dyDescent="0.2">
      <c r="A36" s="21">
        <v>31</v>
      </c>
      <c r="B36" s="21" t="s">
        <v>94</v>
      </c>
      <c r="C36" s="21">
        <v>6</v>
      </c>
      <c r="D36" s="21">
        <v>10.63</v>
      </c>
      <c r="E36" s="21">
        <v>6</v>
      </c>
      <c r="F36" s="21">
        <v>2.14</v>
      </c>
      <c r="G36" s="21">
        <v>6</v>
      </c>
      <c r="H36" s="21">
        <v>2.14</v>
      </c>
      <c r="I36" s="21">
        <v>0</v>
      </c>
      <c r="J36" s="21">
        <v>0</v>
      </c>
    </row>
    <row r="37" spans="1:10" s="4" customFormat="1" x14ac:dyDescent="0.2">
      <c r="A37" s="21">
        <v>32</v>
      </c>
      <c r="B37" s="21" t="s">
        <v>95</v>
      </c>
      <c r="C37" s="21">
        <v>124</v>
      </c>
      <c r="D37" s="21">
        <v>126.93</v>
      </c>
      <c r="E37" s="21">
        <v>124</v>
      </c>
      <c r="F37" s="21">
        <v>80.89</v>
      </c>
      <c r="G37" s="21">
        <v>85</v>
      </c>
      <c r="H37" s="21">
        <v>25.52</v>
      </c>
      <c r="I37" s="21">
        <v>1</v>
      </c>
      <c r="J37" s="21">
        <v>0.1</v>
      </c>
    </row>
    <row r="38" spans="1:10" s="4" customFormat="1" x14ac:dyDescent="0.2">
      <c r="A38" s="21">
        <v>33</v>
      </c>
      <c r="B38" s="21" t="s">
        <v>96</v>
      </c>
      <c r="C38" s="21">
        <v>48</v>
      </c>
      <c r="D38" s="21">
        <v>60.03</v>
      </c>
      <c r="E38" s="21">
        <v>48</v>
      </c>
      <c r="F38" s="21">
        <v>9.39</v>
      </c>
      <c r="G38" s="21">
        <v>42</v>
      </c>
      <c r="H38" s="21">
        <v>7.28</v>
      </c>
      <c r="I38" s="21">
        <v>0</v>
      </c>
      <c r="J38" s="21">
        <v>0</v>
      </c>
    </row>
    <row r="39" spans="1:10" s="4" customFormat="1" x14ac:dyDescent="0.2">
      <c r="A39" s="23">
        <v>34</v>
      </c>
      <c r="B39" s="23" t="s">
        <v>97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</row>
    <row r="40" spans="1:10" s="4" customFormat="1" x14ac:dyDescent="0.2">
      <c r="A40" s="46" t="s">
        <v>61</v>
      </c>
      <c r="B40" s="47"/>
      <c r="C40" s="25">
        <f t="shared" ref="C40:J40" si="0">SUM(C4:C39)</f>
        <v>1401</v>
      </c>
      <c r="D40" s="25">
        <f t="shared" si="0"/>
        <v>1233.1399999999999</v>
      </c>
      <c r="E40" s="25">
        <f t="shared" si="0"/>
        <v>1400</v>
      </c>
      <c r="F40" s="25">
        <f t="shared" si="0"/>
        <v>543.26999999999987</v>
      </c>
      <c r="G40" s="25">
        <f t="shared" si="0"/>
        <v>983</v>
      </c>
      <c r="H40" s="25">
        <f t="shared" si="0"/>
        <v>271.61999999999995</v>
      </c>
      <c r="I40" s="25">
        <f t="shared" si="0"/>
        <v>22</v>
      </c>
      <c r="J40" s="25">
        <f t="shared" si="0"/>
        <v>3.76</v>
      </c>
    </row>
    <row r="41" spans="1:10" s="24" customFormat="1" ht="15" x14ac:dyDescent="0.25">
      <c r="B41" s="24" t="s">
        <v>62</v>
      </c>
    </row>
  </sheetData>
  <mergeCells count="11">
    <mergeCell ref="A40:B40"/>
    <mergeCell ref="A1:J1"/>
    <mergeCell ref="A2:J2"/>
    <mergeCell ref="A3:B3"/>
    <mergeCell ref="D3:J3"/>
    <mergeCell ref="A4:A5"/>
    <mergeCell ref="B4:B5"/>
    <mergeCell ref="C4:D4"/>
    <mergeCell ref="I4:J4"/>
    <mergeCell ref="E4:F4"/>
    <mergeCell ref="G4:H4"/>
  </mergeCells>
  <pageMargins left="0.7" right="0.7" top="0.75" bottom="0.75" header="0.3" footer="0.3"/>
  <pageSetup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BW</vt:lpstr>
      <vt:lpstr>DW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2026-08-11T06:06:48Z</dcterms:modified>
</cp:coreProperties>
</file>